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<sst xmlns="http://schemas.openxmlformats.org/spreadsheetml/2006/main" count="408" uniqueCount="217">
  <si>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</si>
  <si>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</si>
  <si>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</si>
  <si>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</si>
  <si>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</si>
  <si>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</si>
  <si>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</si>
  <si>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</si>
  <si>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</si>
  <si>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</si>
  <si>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</si>
  <si>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</si>
  <si>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</si>
  <si>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</si>
  <si>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</si>
  <si>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</si>
  <si>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</si>
  <si>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</si>
  <si>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</si>
  <si>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</si>
  <si>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</si>
  <si>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</si>
  <si>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</si>
  <si>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</si>
  <si>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</si>
  <si>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</si>
  <si>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</si>
  <si>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</si>
  <si>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</si>
  <si>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</si>
  <si>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</si>
  <si>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</si>
  <si>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</si>
  <si>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</si>
  <si>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</si>
  <si>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</si>
  <si>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</si>
  <si>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</si>
  <si>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</si>
  <si>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</si>
  <si>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</si>
  <si>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</si>
  <si>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</si>
  <si>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</si>
  <si>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</si>
  <si>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</si>
  <si>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</si>
  <si>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</si>
  <si>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</si>
  <si>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</si>
  <si>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</si>
  <si>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</si>
  <si>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</si>
  <si>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</si>
  <si>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</si>
  <si>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</si>
  <si>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</si>
  <si>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</si>
  <si>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</si>
  <si>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</si>
  <si>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</si>
  <si>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</si>
  <si>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</si>
  <si>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</si>
  <si>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</si>
  <si>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</si>
  <si>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</si>
  <si>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</si>
  <si>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</si>
  <si>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</si>
  <si>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DN200污水连接管：26m,覆土0.7m</t>
  </si>
  <si>
    <t>49W1</t>
  </si>
  <si>
    <t>49W2</t>
  </si>
  <si>
    <t>49W4</t>
  </si>
  <si>
    <t>49W5</t>
  </si>
  <si>
    <t>49W6</t>
  </si>
  <si>
    <t>49W9</t>
  </si>
  <si>
    <t>49W10</t>
  </si>
  <si>
    <t>49W7</t>
  </si>
  <si>
    <t>49W8</t>
  </si>
  <si>
    <t>49W11</t>
  </si>
  <si>
    <t>49W12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</si>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</sst>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0_);[Red]\(0.00\)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3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30" zoomScaleNormal="130" workbookViewId="0">
      <pane xSplit="21" ySplit="2" topLeftCell="AF3" activePane="bottomRight" state="frozenSplit"/>
      <selection/>
      <selection pane="topRight"/>
      <selection pane="bottomLeft"/>
      <selection pane="bottomRight" activeCell="H7" sqref="H7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9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 t="s">
        <v>70</v>
      </c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B6" s="32">
        <v>0.9</v>
      </c>
      <c r="D6" s="110">
        <f t="shared" si="0"/>
        <v>0.42</v>
      </c>
      <c r="E6" s="32">
        <v>0.9</v>
      </c>
      <c r="G6" s="32">
        <v>26</v>
      </c>
      <c r="H6" s="32">
        <v>0.2</v>
      </c>
      <c r="I6" s="32">
        <v>0.48</v>
      </c>
      <c r="J6" s="32">
        <v>0.48</v>
      </c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 t="str">
        <f t="shared" si="5"/>
        <v>A</v>
      </c>
      <c r="T6" s="113">
        <f t="shared" si="23"/>
        <v>0</v>
      </c>
      <c r="V6" s="137">
        <f t="shared" si="2"/>
        <v>0.2</v>
      </c>
      <c r="W6" s="138">
        <f t="shared" si="6"/>
        <v>0.42</v>
      </c>
      <c r="X6" s="138">
        <f t="shared" si="3"/>
        <v>0.9</v>
      </c>
      <c r="Y6" s="138">
        <f t="shared" si="3"/>
        <v>0</v>
      </c>
      <c r="Z6" s="138">
        <f>Y6+LOOKUP(V6,Sheet2!A$3:A$24,Sheet2!J$3:J$24)</f>
        <v>0.1975</v>
      </c>
      <c r="AA6" s="138">
        <f t="shared" si="7"/>
        <v>0.42</v>
      </c>
      <c r="AB6" s="138">
        <f t="shared" si="4"/>
        <v>0.9</v>
      </c>
      <c r="AC6" s="138">
        <f t="shared" si="4"/>
        <v>0</v>
      </c>
      <c r="AD6" s="138">
        <f>AC6+LOOKUP(V6,Sheet2!A$3:A$24,Sheet2!J$3:J$24)</f>
        <v>0.1975</v>
      </c>
      <c r="AE6" s="138">
        <f t="shared" si="8"/>
        <v>0.7025</v>
      </c>
      <c r="AF6" s="138">
        <f t="shared" si="9"/>
        <v>0.7025</v>
      </c>
      <c r="AG6" s="137">
        <f>LOOKUP(V6,Sheet2!A$3:A$24,Sheet2!K$3:K$24)</f>
        <v>0.5</v>
      </c>
      <c r="AH6" s="143">
        <f>IF(LOOKUP(V6,Sheet2!A$3:A$24,Sheet2!B$3:B$24)=0,LOOKUP(V6,Sheet2!A$3:A$24,Sheet2!N$3:N$24),IF(OR(AE6&gt;3.5,AF6&gt;3.5),LOOKUP(V6,Sheet2!A$3:A$24,Sheet2!M$3:M$24),LOOKUP(V6,Sheet2!A$3:A$24,Sheet2!L$3:L$24)))</f>
        <v>0.2025</v>
      </c>
      <c r="AI6" s="137">
        <f>LOOKUP(R6,Sheet3!A$2:A$7,Sheet3!D$2:D$7)</f>
        <v>0</v>
      </c>
      <c r="AJ6" s="137">
        <f t="shared" si="24"/>
        <v>0.48</v>
      </c>
      <c r="AK6" s="137">
        <f t="shared" si="25"/>
        <v>0.48</v>
      </c>
      <c r="AL6" s="138">
        <f t="shared" si="10"/>
        <v>0.6225</v>
      </c>
      <c r="AM6" s="138">
        <f t="shared" si="11"/>
        <v>0.6225</v>
      </c>
      <c r="AN6" s="138">
        <f t="shared" si="12"/>
        <v>0.6225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1.06</v>
      </c>
      <c r="AP6" s="115"/>
      <c r="AQ6" s="152">
        <f t="shared" si="13"/>
        <v>17.1561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7.29393597770441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9.04534993236225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83.33</v>
      </c>
      <c r="BC6" s="159">
        <f t="shared" si="14"/>
        <v>90.22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17.1561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17.1561</v>
      </c>
      <c r="BS6" s="52">
        <f t="shared" si="19"/>
        <v>0</v>
      </c>
      <c r="BT6" s="52">
        <f>IF(OR(LOOKUP(V6,Sheet2!A$3:A$25,Sheet2!B$3:B$25)=1,G6=0),0,AW6-AO6*0.2*G6)</f>
        <v>1.78193597770441</v>
      </c>
      <c r="BU6" s="52">
        <f t="shared" si="20"/>
        <v>1.6325</v>
      </c>
      <c r="BV6" s="52">
        <f t="shared" si="21"/>
        <v>2.735</v>
      </c>
      <c r="BW6" s="32">
        <f t="shared" si="22"/>
        <v>0</v>
      </c>
    </row>
    <row r="7" spans="1:75">
      <c r="A7" s="110"/>
      <c r="B7" s="32">
        <v>0.9</v>
      </c>
      <c r="D7" s="110">
        <f t="shared" si="0"/>
        <v>0.42</v>
      </c>
      <c r="E7" s="32">
        <v>0.9</v>
      </c>
      <c r="I7" s="32">
        <v>0.48</v>
      </c>
      <c r="J7" s="32">
        <v>0.48</v>
      </c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0.48</v>
      </c>
      <c r="AK7" s="137">
        <f t="shared" si="25"/>
        <v>0.48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0.48</v>
      </c>
      <c r="BV7" s="52">
        <f t="shared" si="21"/>
        <v>0.96</v>
      </c>
      <c r="BW7" s="32">
        <f t="shared" si="22"/>
        <v>0</v>
      </c>
    </row>
    <row r="8" ht="15" customHeight="1" spans="1:75">
      <c r="A8" s="110"/>
      <c r="D8" s="110">
        <f t="shared" si="0"/>
        <v>0</v>
      </c>
      <c r="E8" s="32"/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</v>
      </c>
      <c r="AK8" s="137">
        <f t="shared" si="25"/>
        <v>0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</v>
      </c>
      <c r="BV8" s="52">
        <f t="shared" si="21"/>
        <v>0</v>
      </c>
      <c r="BW8" s="32">
        <f t="shared" si="22"/>
        <v>0</v>
      </c>
    </row>
    <row r="9" spans="1:75">
      <c r="A9" s="110"/>
      <c r="D9" s="110">
        <f t="shared" si="0"/>
        <v>0</v>
      </c>
      <c r="E9" s="32"/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</v>
      </c>
      <c r="AK9" s="137">
        <f t="shared" si="25"/>
        <v>0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</v>
      </c>
      <c r="BV9" s="52">
        <f t="shared" si="21"/>
        <v>0</v>
      </c>
      <c r="BW9" s="32">
        <f t="shared" si="22"/>
        <v>0</v>
      </c>
    </row>
    <row r="10" spans="1:75">
      <c r="A10" s="110"/>
      <c r="D10" s="110">
        <f t="shared" ref="D10:D52" si="27">IF(AND(B10=0,E10=0),0,IF(B10&gt;E10,E10-C10-AJ10,IF(AJ10&gt;(E10-B10),E10-AJ10-C10,B10-C10)))</f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71</v>
      </c>
      <c r="B11" s="32">
        <v>8.36</v>
      </c>
      <c r="D11" s="110">
        <f t="shared" si="27"/>
        <v>7.88</v>
      </c>
      <c r="E11" s="32">
        <v>8.36</v>
      </c>
      <c r="F11" s="110">
        <v>7.2</v>
      </c>
      <c r="G11" s="32">
        <v>4.6</v>
      </c>
      <c r="H11" s="32">
        <v>0.4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0.4</v>
      </c>
      <c r="W11" s="138">
        <f t="shared" si="6"/>
        <v>7.88</v>
      </c>
      <c r="X11" s="138">
        <f t="shared" si="3"/>
        <v>8.36</v>
      </c>
      <c r="Y11" s="138">
        <f t="shared" si="3"/>
        <v>7.2</v>
      </c>
      <c r="Z11" s="138">
        <f>Y11+LOOKUP(V11,Sheet2!A$3:A$24,Sheet2!J$3:J$24)</f>
        <v>7.645</v>
      </c>
      <c r="AA11" s="138">
        <f t="shared" si="7"/>
        <v>7.88</v>
      </c>
      <c r="AB11" s="138">
        <f t="shared" si="4"/>
        <v>8.36</v>
      </c>
      <c r="AC11" s="138">
        <f t="shared" si="4"/>
        <v>7.186</v>
      </c>
      <c r="AD11" s="138">
        <f>AC11+LOOKUP(V11,Sheet2!A$3:A$24,Sheet2!J$3:J$24)</f>
        <v>7.631</v>
      </c>
      <c r="AE11" s="138">
        <f t="shared" si="8"/>
        <v>0.714999999999999</v>
      </c>
      <c r="AF11" s="138">
        <f t="shared" si="9"/>
        <v>0.728999999999999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0.994999999999999</v>
      </c>
      <c r="AM11" s="138">
        <f t="shared" si="11"/>
        <v>1.009</v>
      </c>
      <c r="AN11" s="138">
        <f t="shared" si="12"/>
        <v>1.002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1.35</v>
      </c>
      <c r="AP11" s="115"/>
      <c r="AQ11" s="152">
        <f t="shared" si="13"/>
        <v>6.22241999999999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0.52716</v>
      </c>
      <c r="AV11" s="154">
        <f>IF(AND(AE11&gt;3.5,AF11&gt;3.5),LOOKUP(Sheet1!V11,Sheet2!A$3:A$24,Sheet2!W$3:W$24),LOOKUP(V11,Sheet2!A$3:A$24,Sheet2!V$3:V$24))*G11</f>
        <v>0.721219073613934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4.10660007084012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18.2344</v>
      </c>
      <c r="BC11" s="159">
        <f t="shared" si="14"/>
        <v>18.2896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6.22241999999999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6.22241999999999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2.164</v>
      </c>
      <c r="BV11" s="52">
        <f t="shared" si="21"/>
        <v>3.653</v>
      </c>
      <c r="BW11" s="32">
        <f t="shared" si="22"/>
        <v>0</v>
      </c>
    </row>
    <row r="12" spans="1:75">
      <c r="A12" s="110" t="s">
        <v>72</v>
      </c>
      <c r="B12" s="32">
        <v>8.36</v>
      </c>
      <c r="D12" s="110">
        <f t="shared" si="27"/>
        <v>7.88</v>
      </c>
      <c r="E12" s="32">
        <v>8.36</v>
      </c>
      <c r="F12" s="110">
        <v>7.186</v>
      </c>
      <c r="G12" s="32">
        <v>0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 t="s">
        <v>73</v>
      </c>
      <c r="B13" s="32">
        <v>7.76</v>
      </c>
      <c r="D13" s="110">
        <f t="shared" si="27"/>
        <v>7.28</v>
      </c>
      <c r="E13" s="32">
        <v>7.76</v>
      </c>
      <c r="F13" s="110">
        <v>6.9</v>
      </c>
      <c r="G13" s="32">
        <v>23.2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f t="shared" si="23"/>
        <v>0</v>
      </c>
      <c r="V13" s="137">
        <f t="shared" si="2"/>
        <v>0.3</v>
      </c>
      <c r="W13" s="138">
        <f t="shared" si="6"/>
        <v>7.28</v>
      </c>
      <c r="X13" s="138">
        <f t="shared" si="3"/>
        <v>7.76</v>
      </c>
      <c r="Y13" s="138">
        <f t="shared" si="3"/>
        <v>6.9</v>
      </c>
      <c r="Z13" s="138">
        <f>Y13+LOOKUP(V13,Sheet2!A$3:A$24,Sheet2!J$3:J$24)</f>
        <v>7.24</v>
      </c>
      <c r="AA13" s="138">
        <f t="shared" si="7"/>
        <v>7.77</v>
      </c>
      <c r="AB13" s="138">
        <f t="shared" si="4"/>
        <v>8.25</v>
      </c>
      <c r="AC13" s="138">
        <f t="shared" si="4"/>
        <v>6.83</v>
      </c>
      <c r="AD13" s="138">
        <f>AC13+LOOKUP(V13,Sheet2!A$3:A$24,Sheet2!J$3:J$24)</f>
        <v>7.17</v>
      </c>
      <c r="AE13" s="138">
        <f t="shared" si="8"/>
        <v>0.52</v>
      </c>
      <c r="AF13" s="138">
        <f t="shared" si="9"/>
        <v>1.08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0.689999999999999</v>
      </c>
      <c r="AM13" s="138">
        <f t="shared" si="11"/>
        <v>1.25</v>
      </c>
      <c r="AN13" s="138">
        <f t="shared" si="12"/>
        <v>0.969999999999999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27.90496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2.24808</v>
      </c>
      <c r="AV13" s="154">
        <f>IF(AND(AE13&gt;3.5,AF13&gt;3.5),LOOKUP(Sheet1!V13,Sheet2!A$3:A$24,Sheet2!W$3:W$24),LOOKUP(V13,Sheet2!A$3:A$24,Sheet2!V$3:V$24))*G13</f>
        <v>2.83142003097672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23.0896732897887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90.48</v>
      </c>
      <c r="BC13" s="159">
        <f t="shared" si="14"/>
        <v>91.2533333333333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27.90496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27.90496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2.35</v>
      </c>
      <c r="BV13" s="52">
        <f t="shared" si="21"/>
        <v>4.08</v>
      </c>
      <c r="BW13" s="32">
        <f t="shared" si="22"/>
        <v>0</v>
      </c>
    </row>
    <row r="14" spans="1:75">
      <c r="A14" s="110" t="s">
        <v>74</v>
      </c>
      <c r="B14" s="32">
        <v>8.25</v>
      </c>
      <c r="D14" s="110">
        <f t="shared" si="27"/>
        <v>7.77</v>
      </c>
      <c r="E14" s="32">
        <v>8.25</v>
      </c>
      <c r="F14" s="110">
        <v>6.83</v>
      </c>
      <c r="G14" s="32">
        <v>8.4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7.77</v>
      </c>
      <c r="X14" s="138">
        <f t="shared" si="3"/>
        <v>8.25</v>
      </c>
      <c r="Y14" s="138">
        <f t="shared" si="3"/>
        <v>6.83</v>
      </c>
      <c r="Z14" s="138">
        <f>Y14+LOOKUP(V14,Sheet2!A$3:A$24,Sheet2!J$3:J$24)</f>
        <v>7.17</v>
      </c>
      <c r="AA14" s="138">
        <f t="shared" si="7"/>
        <v>7.79</v>
      </c>
      <c r="AB14" s="138">
        <f t="shared" si="4"/>
        <v>8.27</v>
      </c>
      <c r="AC14" s="138">
        <f t="shared" si="4"/>
        <v>6.805</v>
      </c>
      <c r="AD14" s="138">
        <f>AC14+LOOKUP(V14,Sheet2!A$3:A$24,Sheet2!J$3:J$24)</f>
        <v>7.145</v>
      </c>
      <c r="AE14" s="138">
        <f t="shared" si="8"/>
        <v>1.08</v>
      </c>
      <c r="AF14" s="138">
        <f t="shared" si="9"/>
        <v>1.125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1.25</v>
      </c>
      <c r="AM14" s="138">
        <f t="shared" si="11"/>
        <v>1.295</v>
      </c>
      <c r="AN14" s="138">
        <f t="shared" si="12"/>
        <v>1.2725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13.25436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0.81396</v>
      </c>
      <c r="AV14" s="154">
        <f>IF(AND(AE14&gt;3.5,AF14&gt;3.5),LOOKUP(Sheet1!V14,Sheet2!A$3:A$24,Sheet2!W$3:W$24),LOOKUP(V14,Sheet2!A$3:A$24,Sheet2!V$3:V$24))*G14</f>
        <v>1.02516932156054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9.18661412216489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1.27595999999999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37.842</v>
      </c>
      <c r="BC14" s="159">
        <f t="shared" si="14"/>
        <v>36.428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13.25436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13.25436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2.395</v>
      </c>
      <c r="BV14" s="52">
        <f t="shared" si="21"/>
        <v>4.17</v>
      </c>
      <c r="BW14" s="32">
        <f t="shared" si="22"/>
        <v>0</v>
      </c>
    </row>
    <row r="15" spans="1:75">
      <c r="A15" s="110" t="s">
        <v>75</v>
      </c>
      <c r="B15" s="32">
        <v>8.27</v>
      </c>
      <c r="D15" s="110">
        <f t="shared" si="27"/>
        <v>7.79</v>
      </c>
      <c r="E15" s="32">
        <v>8.27</v>
      </c>
      <c r="F15" s="110">
        <v>6.805</v>
      </c>
      <c r="G15" s="32">
        <v>16.3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5"/>
        <v>A</v>
      </c>
      <c r="T15" s="113">
        <f t="shared" si="23"/>
        <v>0</v>
      </c>
      <c r="V15" s="137">
        <f t="shared" si="2"/>
        <v>0.3</v>
      </c>
      <c r="W15" s="138">
        <f t="shared" si="6"/>
        <v>7.79</v>
      </c>
      <c r="X15" s="138">
        <f t="shared" si="3"/>
        <v>8.27</v>
      </c>
      <c r="Y15" s="138">
        <f t="shared" si="3"/>
        <v>6.805</v>
      </c>
      <c r="Z15" s="138">
        <f>Y15+LOOKUP(V15,Sheet2!A$3:A$24,Sheet2!J$3:J$24)</f>
        <v>7.145</v>
      </c>
      <c r="AA15" s="138">
        <f t="shared" si="7"/>
        <v>7.88</v>
      </c>
      <c r="AB15" s="138">
        <f t="shared" si="4"/>
        <v>8.36</v>
      </c>
      <c r="AC15" s="138">
        <f t="shared" si="4"/>
        <v>6.756</v>
      </c>
      <c r="AD15" s="138">
        <f>AC15+LOOKUP(V15,Sheet2!A$3:A$24,Sheet2!J$3:J$24)</f>
        <v>7.096</v>
      </c>
      <c r="AE15" s="138">
        <f t="shared" si="8"/>
        <v>1.125</v>
      </c>
      <c r="AF15" s="138">
        <f t="shared" si="9"/>
        <v>1.264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1.295</v>
      </c>
      <c r="AM15" s="138">
        <f t="shared" si="11"/>
        <v>1.434</v>
      </c>
      <c r="AN15" s="138">
        <f t="shared" si="12"/>
        <v>1.3645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27.579274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1.57947</v>
      </c>
      <c r="AV15" s="154">
        <f>IF(AND(AE15&gt;3.5,AF15&gt;3.5),LOOKUP(Sheet1!V15,Sheet2!A$3:A$24,Sheet2!W$3:W$24),LOOKUP(V15,Sheet2!A$3:A$24,Sheet2!V$3:V$24))*G15</f>
        <v>1.98931665969485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17.8264059751533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4.33547399999998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76.4307</v>
      </c>
      <c r="BC15" s="159">
        <f t="shared" si="14"/>
        <v>72.6871333333333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27.579274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27.579274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2.534</v>
      </c>
      <c r="BV15" s="52">
        <f t="shared" si="21"/>
        <v>4.448</v>
      </c>
      <c r="BW15" s="32">
        <f t="shared" si="22"/>
        <v>0</v>
      </c>
    </row>
    <row r="16" spans="1:75">
      <c r="A16" s="110" t="s">
        <v>72</v>
      </c>
      <c r="B16" s="32">
        <v>8.36</v>
      </c>
      <c r="D16" s="110">
        <f t="shared" si="27"/>
        <v>7.88</v>
      </c>
      <c r="E16" s="32">
        <v>8.36</v>
      </c>
      <c r="F16" s="110">
        <v>6.756</v>
      </c>
      <c r="G16" s="32">
        <v>0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0.48</v>
      </c>
      <c r="BV16" s="52">
        <f t="shared" si="21"/>
        <v>0.96</v>
      </c>
      <c r="BW16" s="32">
        <f t="shared" si="22"/>
        <v>0</v>
      </c>
    </row>
    <row r="17" spans="1:75">
      <c r="A17" s="110" t="s">
        <v>76</v>
      </c>
      <c r="B17" s="32">
        <v>8.27</v>
      </c>
      <c r="D17" s="110">
        <f t="shared" si="27"/>
        <v>7.79</v>
      </c>
      <c r="E17" s="32">
        <v>8.27</v>
      </c>
      <c r="F17" s="110">
        <v>6.87</v>
      </c>
      <c r="G17" s="32">
        <v>5.3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7.79</v>
      </c>
      <c r="X17" s="138">
        <f t="shared" si="3"/>
        <v>8.27</v>
      </c>
      <c r="Y17" s="138">
        <f t="shared" si="3"/>
        <v>6.87</v>
      </c>
      <c r="Z17" s="138">
        <f>Y17+LOOKUP(V17,Sheet2!A$3:A$24,Sheet2!J$3:J$24)</f>
        <v>7.21</v>
      </c>
      <c r="AA17" s="138">
        <f t="shared" si="7"/>
        <v>7.79</v>
      </c>
      <c r="AB17" s="138">
        <f t="shared" si="4"/>
        <v>8.27</v>
      </c>
      <c r="AC17" s="138">
        <f t="shared" si="4"/>
        <v>6.849</v>
      </c>
      <c r="AD17" s="138">
        <f>AC17+LOOKUP(V17,Sheet2!A$3:A$24,Sheet2!J$3:J$24)</f>
        <v>7.189</v>
      </c>
      <c r="AE17" s="138">
        <f t="shared" si="8"/>
        <v>1.06</v>
      </c>
      <c r="AF17" s="138">
        <f t="shared" si="9"/>
        <v>1.081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1.23</v>
      </c>
      <c r="AM17" s="138">
        <f t="shared" si="11"/>
        <v>1.251</v>
      </c>
      <c r="AN17" s="138">
        <f t="shared" si="12"/>
        <v>1.2405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8.15256599999999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0.51357</v>
      </c>
      <c r="AV17" s="154">
        <f>IF(AND(AE17&gt;3.5,AF17&gt;3.5),LOOKUP(Sheet1!V17,Sheet2!A$3:A$24,Sheet2!W$3:W$24),LOOKUP(V17,Sheet2!A$3:A$24,Sheet2!V$3:V$24))*G17</f>
        <v>0.646833024317958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5.7963160532707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0.594765999999995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23.5373</v>
      </c>
      <c r="BC17" s="159">
        <f t="shared" si="14"/>
        <v>22.7582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8.15256599999999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8.15256599999999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2.351</v>
      </c>
      <c r="BV17" s="52">
        <f t="shared" si="21"/>
        <v>4.082</v>
      </c>
      <c r="BW17" s="32">
        <f t="shared" si="22"/>
        <v>0</v>
      </c>
    </row>
    <row r="18" spans="1:75">
      <c r="A18" s="110" t="s">
        <v>77</v>
      </c>
      <c r="B18" s="32">
        <v>8.27</v>
      </c>
      <c r="D18" s="110">
        <f t="shared" si="27"/>
        <v>7.79</v>
      </c>
      <c r="E18" s="32">
        <v>8.27</v>
      </c>
      <c r="F18" s="110">
        <v>6.849</v>
      </c>
      <c r="G18" s="32">
        <v>1.6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7.79</v>
      </c>
      <c r="X18" s="138">
        <f t="shared" si="3"/>
        <v>8.27</v>
      </c>
      <c r="Y18" s="138">
        <f t="shared" si="3"/>
        <v>6.849</v>
      </c>
      <c r="Z18" s="138">
        <f>Y18+LOOKUP(V18,Sheet2!A$3:A$24,Sheet2!J$3:J$24)</f>
        <v>7.189</v>
      </c>
      <c r="AA18" s="138">
        <f t="shared" si="7"/>
        <v>7.79</v>
      </c>
      <c r="AB18" s="138">
        <f t="shared" si="4"/>
        <v>8.27</v>
      </c>
      <c r="AC18" s="138">
        <f t="shared" si="4"/>
        <v>6.854</v>
      </c>
      <c r="AD18" s="138">
        <f>AC18+LOOKUP(V18,Sheet2!A$3:A$24,Sheet2!J$3:J$24)</f>
        <v>7.194</v>
      </c>
      <c r="AE18" s="138">
        <f t="shared" si="8"/>
        <v>1.081</v>
      </c>
      <c r="AF18" s="138">
        <f t="shared" si="9"/>
        <v>1.076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1.251</v>
      </c>
      <c r="AM18" s="138">
        <f t="shared" si="11"/>
        <v>1.246</v>
      </c>
      <c r="AN18" s="138">
        <f t="shared" si="12"/>
        <v>1.2485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2.477024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0.15504</v>
      </c>
      <c r="AV18" s="154">
        <f>IF(AND(AE18&gt;3.5,AF18&gt;3.5),LOOKUP(Sheet1!V18,Sheet2!A$3:A$24,Sheet2!W$3:W$24),LOOKUP(V18,Sheet2!A$3:A$24,Sheet2!V$3:V$24))*G18</f>
        <v>0.195270346963912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1.74983126136474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0.195423999999998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7.1312</v>
      </c>
      <c r="BC18" s="159">
        <f t="shared" si="14"/>
        <v>6.88746666666666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2.477024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2.477024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2.351</v>
      </c>
      <c r="BV18" s="52">
        <f t="shared" si="21"/>
        <v>4.082</v>
      </c>
      <c r="BW18" s="32">
        <f t="shared" si="22"/>
        <v>0</v>
      </c>
    </row>
    <row r="19" spans="1:75">
      <c r="A19" s="110" t="s">
        <v>75</v>
      </c>
      <c r="B19" s="32">
        <v>8.27</v>
      </c>
      <c r="D19" s="110">
        <f t="shared" si="27"/>
        <v>7.79</v>
      </c>
      <c r="E19" s="32">
        <v>8.27</v>
      </c>
      <c r="F19" s="110">
        <v>6.854</v>
      </c>
      <c r="G19" s="32">
        <v>0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 t="s">
        <v>78</v>
      </c>
      <c r="B20" s="32">
        <v>8.34</v>
      </c>
      <c r="D20" s="110">
        <f t="shared" si="27"/>
        <v>7.86</v>
      </c>
      <c r="E20" s="32">
        <v>8.34</v>
      </c>
      <c r="F20" s="110">
        <v>7.01</v>
      </c>
      <c r="G20" s="32">
        <v>8.5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7.86</v>
      </c>
      <c r="X20" s="138">
        <f t="shared" si="28"/>
        <v>8.34</v>
      </c>
      <c r="Y20" s="138">
        <f t="shared" si="29"/>
        <v>7.01</v>
      </c>
      <c r="Z20" s="138">
        <f>Y20+LOOKUP(V20,Sheet2!A$3:A$24,Sheet2!J$3:J$24)</f>
        <v>7.35</v>
      </c>
      <c r="AA20" s="138">
        <f t="shared" si="7"/>
        <v>7.8</v>
      </c>
      <c r="AB20" s="138">
        <f t="shared" si="30"/>
        <v>8.28</v>
      </c>
      <c r="AC20" s="138">
        <f t="shared" si="31"/>
        <v>6.984</v>
      </c>
      <c r="AD20" s="138">
        <f>AC20+LOOKUP(V20,Sheet2!A$3:A$24,Sheet2!J$3:J$24)</f>
        <v>7.324</v>
      </c>
      <c r="AE20" s="138">
        <f t="shared" si="8"/>
        <v>0.99</v>
      </c>
      <c r="AF20" s="138">
        <f t="shared" si="9"/>
        <v>0.956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1.16</v>
      </c>
      <c r="AM20" s="138">
        <f t="shared" si="11"/>
        <v>1.126</v>
      </c>
      <c r="AN20" s="138">
        <f t="shared" si="12"/>
        <v>1.143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12.04722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0.82365</v>
      </c>
      <c r="AV20" s="154">
        <f>IF(AND(AE20&gt;3.5,AF20&gt;3.5),LOOKUP(Sheet1!V20,Sheet2!A$3:A$24,Sheet2!W$3:W$24),LOOKUP(V20,Sheet2!A$3:A$24,Sheet2!V$3:V$24))*G20</f>
        <v>1.03737371824578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9.22219857600018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36.091</v>
      </c>
      <c r="BC20" s="159">
        <f t="shared" si="14"/>
        <v>35.394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12.04722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12.04722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2.26</v>
      </c>
      <c r="BV20" s="52">
        <f t="shared" si="21"/>
        <v>3.9</v>
      </c>
      <c r="BW20" s="32">
        <f t="shared" si="22"/>
        <v>0</v>
      </c>
    </row>
    <row r="21" spans="1:75">
      <c r="A21" s="110" t="s">
        <v>79</v>
      </c>
      <c r="B21" s="32">
        <v>8.28</v>
      </c>
      <c r="D21" s="110">
        <f t="shared" si="27"/>
        <v>7.8</v>
      </c>
      <c r="E21" s="32">
        <v>8.28</v>
      </c>
      <c r="F21" s="110">
        <v>6.984</v>
      </c>
      <c r="G21" s="32">
        <v>0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0.48</v>
      </c>
      <c r="BV21" s="52">
        <f t="shared" si="21"/>
        <v>0.96</v>
      </c>
      <c r="BW21" s="32">
        <f t="shared" si="22"/>
        <v>0</v>
      </c>
    </row>
    <row r="22" spans="1:75">
      <c r="A22" s="110" t="s">
        <v>79</v>
      </c>
      <c r="B22" s="32">
        <v>8.28</v>
      </c>
      <c r="D22" s="110">
        <f t="shared" si="27"/>
        <v>7.8</v>
      </c>
      <c r="E22" s="32">
        <v>8.28</v>
      </c>
      <c r="F22" s="110">
        <v>6.43</v>
      </c>
      <c r="G22" s="32">
        <v>13.8</v>
      </c>
      <c r="H22" s="32">
        <v>0.5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1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A</v>
      </c>
      <c r="S22" s="112" t="str">
        <f t="shared" si="5"/>
        <v>A</v>
      </c>
      <c r="T22" s="113">
        <f t="shared" si="23"/>
        <v>0</v>
      </c>
      <c r="V22" s="137">
        <f t="shared" si="2"/>
        <v>0.5</v>
      </c>
      <c r="W22" s="138">
        <f t="shared" si="6"/>
        <v>7.8</v>
      </c>
      <c r="X22" s="138">
        <f t="shared" si="28"/>
        <v>8.28</v>
      </c>
      <c r="Y22" s="138">
        <f t="shared" si="29"/>
        <v>6.43</v>
      </c>
      <c r="Z22" s="138">
        <f>Y22+LOOKUP(V22,Sheet2!A$3:A$24,Sheet2!J$3:J$24)</f>
        <v>6.953</v>
      </c>
      <c r="AA22" s="138">
        <f t="shared" si="7"/>
        <v>7.92</v>
      </c>
      <c r="AB22" s="138">
        <f t="shared" si="30"/>
        <v>8.4</v>
      </c>
      <c r="AC22" s="138">
        <f t="shared" si="31"/>
        <v>6.388</v>
      </c>
      <c r="AD22" s="138">
        <f>AC22+LOOKUP(V22,Sheet2!A$3:A$24,Sheet2!J$3:J$24)</f>
        <v>6.911</v>
      </c>
      <c r="AE22" s="138">
        <f t="shared" si="8"/>
        <v>1.327</v>
      </c>
      <c r="AF22" s="138">
        <f t="shared" si="9"/>
        <v>1.489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0.209</v>
      </c>
      <c r="AI22" s="137">
        <f>LOOKUP(R22,Sheet3!A$2:A$7,Sheet3!D$2:D$7)</f>
        <v>0.3</v>
      </c>
      <c r="AJ22" s="137">
        <f t="shared" si="24"/>
        <v>0.48</v>
      </c>
      <c r="AK22" s="137">
        <f t="shared" si="25"/>
        <v>0.48</v>
      </c>
      <c r="AL22" s="138">
        <f t="shared" si="10"/>
        <v>1.879</v>
      </c>
      <c r="AM22" s="138">
        <f t="shared" si="11"/>
        <v>2.041</v>
      </c>
      <c r="AN22" s="138">
        <f t="shared" si="12"/>
        <v>1.96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1.592</v>
      </c>
      <c r="AP22" s="115"/>
      <c r="AQ22" s="152">
        <f t="shared" si="13"/>
        <v>43.060416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6.59088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7.72592000176727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16.2730730870286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9.4029888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81.144</v>
      </c>
      <c r="BC22" s="159">
        <f t="shared" si="14"/>
        <v>72.496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43.060416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43.060416</v>
      </c>
      <c r="BS22" s="52">
        <f t="shared" si="19"/>
        <v>0</v>
      </c>
      <c r="BT22" s="52">
        <f>IF(OR(LOOKUP(V22,Sheet2!A$3:A$25,Sheet2!B$3:B$25)=1,G22=0),0,AW22-AO22*0.2*G22)</f>
        <v>3.33200000176727</v>
      </c>
      <c r="BU22" s="52">
        <f t="shared" si="20"/>
        <v>3.317</v>
      </c>
      <c r="BV22" s="52">
        <f t="shared" si="21"/>
        <v>5.838</v>
      </c>
      <c r="BW22" s="32">
        <f t="shared" si="22"/>
        <v>13.8</v>
      </c>
    </row>
    <row r="23" spans="1:75">
      <c r="A23" s="110" t="s">
        <v>80</v>
      </c>
      <c r="B23" s="32">
        <v>8.4</v>
      </c>
      <c r="D23" s="110">
        <f t="shared" si="27"/>
        <v>7.92</v>
      </c>
      <c r="E23" s="32">
        <v>8.4</v>
      </c>
      <c r="F23" s="110">
        <v>6.388</v>
      </c>
      <c r="G23" s="32">
        <v>0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0.48</v>
      </c>
      <c r="BV23" s="52">
        <f t="shared" si="21"/>
        <v>0.96</v>
      </c>
      <c r="BW23" s="32">
        <f t="shared" si="22"/>
        <v>0</v>
      </c>
    </row>
    <row r="24" spans="1:75">
      <c r="A24" s="110" t="s">
        <v>80</v>
      </c>
      <c r="B24" s="32">
        <v>8.4</v>
      </c>
      <c r="D24" s="110">
        <f t="shared" si="27"/>
        <v>7.92</v>
      </c>
      <c r="E24" s="32">
        <v>8.4</v>
      </c>
      <c r="F24" s="110">
        <v>5.54</v>
      </c>
      <c r="G24" s="32">
        <v>12</v>
      </c>
      <c r="H24" s="32">
        <v>0.5</v>
      </c>
      <c r="I24" s="32">
        <v>0.48</v>
      </c>
      <c r="J24" s="32">
        <v>0.48</v>
      </c>
      <c r="L24" s="32">
        <v>1</v>
      </c>
      <c r="M24" s="32">
        <v>0</v>
      </c>
      <c r="N24" s="32">
        <v>1</v>
      </c>
      <c r="O24" s="32">
        <v>0</v>
      </c>
      <c r="P24" s="32">
        <f t="shared" si="26"/>
        <v>0</v>
      </c>
      <c r="R24" s="111" t="str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A</v>
      </c>
      <c r="S24" s="112" t="str">
        <f t="shared" si="5"/>
        <v>B</v>
      </c>
      <c r="T24" s="113">
        <f t="shared" si="23"/>
        <v>0</v>
      </c>
      <c r="V24" s="137">
        <f t="shared" si="2"/>
        <v>0.5</v>
      </c>
      <c r="W24" s="138">
        <f t="shared" si="6"/>
        <v>7.92</v>
      </c>
      <c r="X24" s="138">
        <f t="shared" si="28"/>
        <v>8.4</v>
      </c>
      <c r="Y24" s="138">
        <f t="shared" si="29"/>
        <v>5.54</v>
      </c>
      <c r="Z24" s="138">
        <f>Y24+LOOKUP(V24,Sheet2!A$3:A$24,Sheet2!J$3:J$24)</f>
        <v>6.063</v>
      </c>
      <c r="AA24" s="138">
        <f t="shared" si="7"/>
        <v>7.89</v>
      </c>
      <c r="AB24" s="138">
        <f t="shared" si="30"/>
        <v>8.37</v>
      </c>
      <c r="AC24" s="138">
        <f t="shared" si="31"/>
        <v>5.504</v>
      </c>
      <c r="AD24" s="138">
        <f>AC24+LOOKUP(V24,Sheet2!A$3:A$24,Sheet2!J$3:J$24)</f>
        <v>6.027</v>
      </c>
      <c r="AE24" s="138">
        <f t="shared" si="8"/>
        <v>2.337</v>
      </c>
      <c r="AF24" s="138">
        <f t="shared" si="9"/>
        <v>2.343</v>
      </c>
      <c r="AG24" s="137">
        <f>LOOKUP(V24,Sheet2!A$3:A$24,Sheet2!K$3:K$24)</f>
        <v>0.5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0.209</v>
      </c>
      <c r="AI24" s="137">
        <f>LOOKUP(R24,Sheet3!A$2:A$7,Sheet3!D$2:D$7)</f>
        <v>0.3</v>
      </c>
      <c r="AJ24" s="137">
        <f t="shared" si="24"/>
        <v>0.48</v>
      </c>
      <c r="AK24" s="137">
        <f t="shared" si="25"/>
        <v>0.48</v>
      </c>
      <c r="AL24" s="138">
        <f t="shared" si="10"/>
        <v>2.889</v>
      </c>
      <c r="AM24" s="138">
        <f t="shared" si="11"/>
        <v>2.895</v>
      </c>
      <c r="AN24" s="138">
        <f t="shared" si="12"/>
        <v>2.892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1.732</v>
      </c>
      <c r="AP24" s="115"/>
      <c r="AQ24" s="152">
        <f t="shared" si="13"/>
        <v>60.107328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6.2352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7.38932359497112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15.5491260474601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28.26624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24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48</v>
      </c>
      <c r="BI24" s="122">
        <f>(AO24-Sheet3!$Q$4*IF($L24=1,2,IF($L24=2,1,0)))*LOOKUP(S24,Sheet3!F$2:F$9,Sheet3!M$2:M$9)*ROUNDUP(G24/Sheet3!$Q$7,0)</f>
        <v>3.036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60.107328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60.107328</v>
      </c>
      <c r="BT24" s="52">
        <f>IF(OR(LOOKUP(V24,Sheet2!A$3:A$25,Sheet2!B$3:B$25)=1,G24=0),0,AW24-AO24*0.2*G24)</f>
        <v>3.23252359497111</v>
      </c>
      <c r="BU24" s="52">
        <f t="shared" si="20"/>
        <v>4.241</v>
      </c>
      <c r="BV24" s="52">
        <f t="shared" si="21"/>
        <v>7.616</v>
      </c>
      <c r="BW24" s="32">
        <f t="shared" si="22"/>
        <v>12</v>
      </c>
    </row>
    <row r="25" spans="1:75">
      <c r="A25" s="110" t="s">
        <v>81</v>
      </c>
      <c r="B25" s="32">
        <v>8.37</v>
      </c>
      <c r="D25" s="110">
        <f t="shared" si="27"/>
        <v>7.89</v>
      </c>
      <c r="E25" s="32">
        <v>8.37</v>
      </c>
      <c r="F25" s="110">
        <v>5.504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0.48</v>
      </c>
      <c r="BV25" s="52">
        <f t="shared" si="21"/>
        <v>0.96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6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A1:L1 K2:L7 V1 Q1:R1206 A2:H1390 I9:K1390 A1391:K1399 S2:BT3 T4:BQ4 U5:BQ885 BT4:BT1191 U886:BP1220 BQ886:BQ1489 BT1192:XFD1489 U1221:U1399 L1191:M1399 O1207:R1399 A1400:U1489 $A1490:$XFD1048576 AP1:AQ1 O12:P1206 BM1:BT1 L9:L1190 I8:L8 M2:P11 M12:M1190 BU1:XFD1191 V1221:BP1489 I3:J7 N12:N1399 BR4:BS1489 T5:T1399 S4:S1399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83</v>
      </c>
      <c r="AB1" s="84" t="s">
        <v>84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85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86</v>
      </c>
      <c r="C2" s="70" t="s">
        <v>87</v>
      </c>
      <c r="D2" s="71" t="s">
        <v>88</v>
      </c>
      <c r="E2" s="71" t="s">
        <v>89</v>
      </c>
      <c r="F2" s="71" t="s">
        <v>90</v>
      </c>
      <c r="G2" s="71" t="s">
        <v>91</v>
      </c>
      <c r="H2" s="72" t="s">
        <v>92</v>
      </c>
      <c r="I2" s="71" t="s">
        <v>93</v>
      </c>
      <c r="J2" s="71" t="s">
        <v>94</v>
      </c>
      <c r="K2" s="71" t="s">
        <v>95</v>
      </c>
      <c r="L2" s="72" t="s">
        <v>96</v>
      </c>
      <c r="M2" s="71" t="s">
        <v>97</v>
      </c>
      <c r="N2" s="71" t="s">
        <v>98</v>
      </c>
      <c r="O2" s="71" t="s">
        <v>99</v>
      </c>
      <c r="P2" s="71" t="s">
        <v>100</v>
      </c>
      <c r="Q2" s="71" t="s">
        <v>101</v>
      </c>
      <c r="R2" s="71" t="s">
        <v>102</v>
      </c>
      <c r="S2" s="71" t="s">
        <v>103</v>
      </c>
      <c r="T2" s="72" t="s">
        <v>104</v>
      </c>
      <c r="U2" s="71" t="s">
        <v>105</v>
      </c>
      <c r="V2" s="72" t="s">
        <v>106</v>
      </c>
      <c r="W2" s="71" t="s">
        <v>107</v>
      </c>
      <c r="X2" s="71" t="s">
        <v>108</v>
      </c>
      <c r="Y2" s="71" t="s">
        <v>109</v>
      </c>
      <c r="Z2" s="85"/>
      <c r="AA2" s="71" t="s">
        <v>87</v>
      </c>
      <c r="AB2" s="84" t="s">
        <v>88</v>
      </c>
      <c r="AC2" s="71" t="s">
        <v>89</v>
      </c>
      <c r="AD2" s="71" t="s">
        <v>90</v>
      </c>
      <c r="AE2" s="71" t="s">
        <v>91</v>
      </c>
      <c r="AF2" s="72" t="s">
        <v>92</v>
      </c>
      <c r="AG2" s="71" t="s">
        <v>93</v>
      </c>
      <c r="AH2" s="71" t="s">
        <v>110</v>
      </c>
      <c r="AI2" s="71" t="s">
        <v>109</v>
      </c>
      <c r="AJ2" s="72" t="s">
        <v>106</v>
      </c>
      <c r="AK2" s="71" t="s">
        <v>107</v>
      </c>
      <c r="AL2" s="72" t="s">
        <v>104</v>
      </c>
      <c r="AM2" s="71" t="s">
        <v>105</v>
      </c>
      <c r="AN2" s="72" t="s">
        <v>111</v>
      </c>
      <c r="AO2" s="97" t="s">
        <v>112</v>
      </c>
      <c r="AP2" s="98" t="s">
        <v>113</v>
      </c>
      <c r="AQ2" s="98" t="s">
        <v>114</v>
      </c>
      <c r="AR2" s="70" t="s">
        <v>87</v>
      </c>
      <c r="AS2" s="70" t="s">
        <v>88</v>
      </c>
      <c r="AT2" s="70" t="s">
        <v>89</v>
      </c>
      <c r="AU2" s="70" t="s">
        <v>90</v>
      </c>
      <c r="AV2" s="70" t="s">
        <v>91</v>
      </c>
      <c r="AW2" s="70" t="s">
        <v>109</v>
      </c>
      <c r="AX2" s="70" t="s">
        <v>108</v>
      </c>
      <c r="AY2" s="70" t="s">
        <v>113</v>
      </c>
      <c r="AZ2" s="105" t="s">
        <v>114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115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116</v>
      </c>
      <c r="E28" t="s">
        <v>90</v>
      </c>
      <c r="F28" t="s">
        <v>117</v>
      </c>
      <c r="Z28">
        <v>250</v>
      </c>
      <c r="AB28">
        <f t="shared" ref="AB28:AB36" si="35">Z28/1000</f>
        <v>0.25</v>
      </c>
    </row>
    <row r="29" spans="5:28">
      <c r="E29" t="s">
        <v>91</v>
      </c>
      <c r="F29" t="s">
        <v>118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119</v>
      </c>
      <c r="E31" t="s">
        <v>90</v>
      </c>
      <c r="F31" t="s">
        <v>120</v>
      </c>
      <c r="Z31">
        <v>300</v>
      </c>
      <c r="AB31">
        <f t="shared" si="35"/>
        <v>0.3</v>
      </c>
    </row>
    <row r="32" spans="5:28">
      <c r="E32" s="82" t="s">
        <v>91</v>
      </c>
      <c r="F32" s="82" t="s">
        <v>121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122</v>
      </c>
      <c r="B1" s="57" t="s">
        <v>123</v>
      </c>
      <c r="C1" s="57" t="s">
        <v>124</v>
      </c>
      <c r="D1" s="57" t="s">
        <v>125</v>
      </c>
      <c r="E1" s="58"/>
      <c r="F1" s="59" t="s">
        <v>126</v>
      </c>
      <c r="G1" s="59" t="s">
        <v>127</v>
      </c>
      <c r="H1" s="59" t="s">
        <v>52</v>
      </c>
      <c r="I1" s="59" t="s">
        <v>128</v>
      </c>
      <c r="J1" s="59" t="s">
        <v>129</v>
      </c>
      <c r="K1" s="59" t="s">
        <v>130</v>
      </c>
      <c r="L1" s="59" t="s">
        <v>131</v>
      </c>
      <c r="M1" s="59" t="s">
        <v>132</v>
      </c>
      <c r="N1" s="58"/>
      <c r="O1" s="63" t="s">
        <v>133</v>
      </c>
      <c r="P1" s="63" t="s">
        <v>134</v>
      </c>
      <c r="Q1" s="63">
        <v>0.15</v>
      </c>
      <c r="R1" s="63" t="s">
        <v>135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136</v>
      </c>
      <c r="P2" s="63" t="s">
        <v>134</v>
      </c>
      <c r="Q2" s="63">
        <v>0.19</v>
      </c>
      <c r="R2" s="63" t="s">
        <v>135</v>
      </c>
    </row>
    <row r="3" spans="1:18">
      <c r="A3" s="34" t="s">
        <v>137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138</v>
      </c>
      <c r="P3" s="63" t="s">
        <v>139</v>
      </c>
      <c r="Q3" s="63" t="s">
        <v>140</v>
      </c>
      <c r="R3" s="63"/>
    </row>
    <row r="4" spans="1:18">
      <c r="A4" s="34" t="s">
        <v>141</v>
      </c>
      <c r="B4" s="34">
        <v>0.35</v>
      </c>
      <c r="C4" s="34">
        <v>0</v>
      </c>
      <c r="D4" s="34">
        <f t="shared" si="0"/>
        <v>0.35</v>
      </c>
      <c r="E4" s="58"/>
      <c r="F4" s="37" t="s">
        <v>141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142</v>
      </c>
      <c r="Q4" s="63">
        <v>0.36</v>
      </c>
      <c r="R4" s="63" t="s">
        <v>143</v>
      </c>
    </row>
    <row r="5" spans="1:18">
      <c r="A5" s="34" t="s">
        <v>144</v>
      </c>
      <c r="B5" s="34">
        <v>0</v>
      </c>
      <c r="C5" s="34">
        <v>0.6</v>
      </c>
      <c r="D5" s="60">
        <v>0.6</v>
      </c>
      <c r="E5" s="58"/>
      <c r="F5" s="37" t="s">
        <v>144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134</v>
      </c>
      <c r="Q5" s="63">
        <v>0.071309</v>
      </c>
      <c r="R5" s="63" t="s">
        <v>145</v>
      </c>
    </row>
    <row r="6" spans="1:18">
      <c r="A6" s="34" t="s">
        <v>146</v>
      </c>
      <c r="B6" s="34">
        <v>0</v>
      </c>
      <c r="C6" s="34">
        <v>0.6</v>
      </c>
      <c r="D6" s="60">
        <v>0.6</v>
      </c>
      <c r="E6" s="58"/>
      <c r="F6" s="37" t="s">
        <v>146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147</v>
      </c>
      <c r="P6" s="63" t="s">
        <v>139</v>
      </c>
      <c r="Q6" s="63" t="s">
        <v>148</v>
      </c>
      <c r="R6" s="63"/>
    </row>
    <row r="7" spans="1:18">
      <c r="A7" s="61"/>
      <c r="B7" s="61"/>
      <c r="C7" s="61"/>
      <c r="D7" s="61"/>
      <c r="E7" s="58"/>
      <c r="F7" s="37" t="s">
        <v>149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150</v>
      </c>
      <c r="Q7" s="63">
        <v>4</v>
      </c>
      <c r="R7" s="63" t="s">
        <v>143</v>
      </c>
    </row>
    <row r="8" spans="6:18">
      <c r="F8" s="34" t="s">
        <v>151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134</v>
      </c>
      <c r="Q8" s="63">
        <v>0.09618</v>
      </c>
      <c r="R8" s="63" t="s">
        <v>145</v>
      </c>
    </row>
    <row r="9" spans="6:18">
      <c r="F9" s="34" t="s">
        <v>152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153</v>
      </c>
      <c r="P9" s="63" t="s">
        <v>139</v>
      </c>
      <c r="Q9" s="63" t="s">
        <v>154</v>
      </c>
      <c r="R9" s="63"/>
    </row>
    <row r="10" spans="6:18">
      <c r="F10" s="62" t="s">
        <v>155</v>
      </c>
      <c r="G10" s="62"/>
      <c r="H10" s="62">
        <v>0</v>
      </c>
      <c r="O10" s="65"/>
      <c r="P10" s="63" t="s">
        <v>150</v>
      </c>
      <c r="Q10" s="63">
        <v>4</v>
      </c>
      <c r="R10" s="63" t="s">
        <v>143</v>
      </c>
    </row>
    <row r="11" spans="15:18">
      <c r="O11" s="66"/>
      <c r="P11" s="63" t="s">
        <v>134</v>
      </c>
      <c r="Q11" s="63">
        <v>0.05761</v>
      </c>
      <c r="R11" s="63" t="s">
        <v>145</v>
      </c>
    </row>
    <row r="12" spans="15:18">
      <c r="O12" s="64" t="s">
        <v>156</v>
      </c>
      <c r="P12" s="32" t="s">
        <v>139</v>
      </c>
      <c r="Q12" s="67" t="s">
        <v>157</v>
      </c>
      <c r="R12" s="68" t="s">
        <v>156</v>
      </c>
    </row>
    <row r="13" spans="15:18">
      <c r="O13" s="66"/>
      <c r="P13" s="32" t="s">
        <v>134</v>
      </c>
      <c r="Q13" s="67">
        <v>0.0314</v>
      </c>
      <c r="R13" s="63" t="s">
        <v>145</v>
      </c>
    </row>
    <row r="16" spans="1:4">
      <c r="A16" s="34" t="s">
        <v>158</v>
      </c>
      <c r="B16" s="34"/>
      <c r="C16" s="34"/>
      <c r="D16" s="34"/>
    </row>
    <row r="17" spans="1:4">
      <c r="A17" s="34" t="s">
        <v>159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160</v>
      </c>
      <c r="B1" s="30"/>
      <c r="C1" s="30"/>
      <c r="D1" s="31">
        <v>1</v>
      </c>
      <c r="P1" s="34" t="s">
        <v>161</v>
      </c>
      <c r="Q1" s="34"/>
      <c r="R1" s="34"/>
      <c r="S1" s="34"/>
    </row>
    <row r="2" ht="15" customHeight="1" spans="1:19">
      <c r="A2" s="32" t="s">
        <v>162</v>
      </c>
      <c r="B2" s="33" t="s">
        <v>163</v>
      </c>
      <c r="C2" s="34" t="s">
        <v>164</v>
      </c>
      <c r="D2" s="35" t="s">
        <v>165</v>
      </c>
      <c r="E2" s="36"/>
      <c r="F2" s="36"/>
      <c r="P2" s="34" t="s">
        <v>162</v>
      </c>
      <c r="Q2" s="33" t="s">
        <v>163</v>
      </c>
      <c r="R2" s="34" t="s">
        <v>164</v>
      </c>
      <c r="S2" s="55" t="s">
        <v>165</v>
      </c>
    </row>
    <row r="3" ht="15" customHeight="1" spans="1:19">
      <c r="A3" s="34" t="s">
        <v>16</v>
      </c>
      <c r="B3" s="33" t="s">
        <v>44</v>
      </c>
      <c r="C3" s="37" t="s">
        <v>166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166</v>
      </c>
      <c r="S3" s="56">
        <f>D3</f>
        <v>0</v>
      </c>
    </row>
    <row r="4" ht="15" customHeight="1" spans="1:19">
      <c r="A4" s="34"/>
      <c r="B4" s="33" t="s">
        <v>43</v>
      </c>
      <c r="C4" s="37" t="s">
        <v>166</v>
      </c>
      <c r="D4" s="38">
        <f>SUM(Sheet1!AS:AS)*D1</f>
        <v>12.82608</v>
      </c>
      <c r="E4" s="39"/>
      <c r="F4" s="39"/>
      <c r="P4" s="34"/>
      <c r="Q4" s="33" t="s">
        <v>43</v>
      </c>
      <c r="R4" s="37" t="s">
        <v>166</v>
      </c>
      <c r="S4" s="56">
        <f>D4</f>
        <v>12.82608</v>
      </c>
    </row>
    <row r="5" ht="15" customHeight="1" spans="1:19">
      <c r="A5" s="40" t="s">
        <v>167</v>
      </c>
      <c r="B5" s="33" t="s">
        <v>63</v>
      </c>
      <c r="C5" s="37" t="s">
        <v>166</v>
      </c>
      <c r="D5" s="41">
        <f>SUM(Sheet1!BN:BN)*D1*1.05</f>
        <v>228.8597514</v>
      </c>
      <c r="E5" s="42"/>
      <c r="F5" s="42"/>
      <c r="G5" s="29"/>
      <c r="H5" s="29"/>
      <c r="J5" s="29"/>
      <c r="P5" s="40" t="s">
        <v>167</v>
      </c>
      <c r="Q5" s="33" t="s">
        <v>63</v>
      </c>
      <c r="R5" s="37" t="s">
        <v>166</v>
      </c>
      <c r="S5" s="56">
        <f>D5</f>
        <v>228.8597514</v>
      </c>
    </row>
    <row r="6" ht="15" customHeight="1" spans="1:19">
      <c r="A6" s="40"/>
      <c r="B6" s="33" t="s">
        <v>64</v>
      </c>
      <c r="C6" s="37" t="s">
        <v>166</v>
      </c>
      <c r="D6" s="41">
        <f>SUM(Sheet1!BO:BO)*D1</f>
        <v>0</v>
      </c>
      <c r="E6" s="42"/>
      <c r="F6" s="42"/>
      <c r="G6" s="29"/>
      <c r="H6" s="29"/>
      <c r="J6" s="29"/>
      <c r="P6" s="43" t="s">
        <v>168</v>
      </c>
      <c r="Q6" s="33" t="s">
        <v>169</v>
      </c>
      <c r="R6" s="37" t="s">
        <v>166</v>
      </c>
      <c r="S6" s="56">
        <f>D7</f>
        <v>155.916041215434</v>
      </c>
    </row>
    <row r="7" ht="15" customHeight="1" spans="1:19">
      <c r="A7" s="43" t="s">
        <v>168</v>
      </c>
      <c r="B7" s="33" t="s">
        <v>170</v>
      </c>
      <c r="C7" s="37" t="s">
        <v>166</v>
      </c>
      <c r="D7" s="38">
        <f>D8+D10</f>
        <v>155.916041215434</v>
      </c>
      <c r="E7" s="42"/>
      <c r="F7" s="42"/>
      <c r="G7" s="29"/>
      <c r="H7" s="29"/>
      <c r="J7" s="29"/>
      <c r="P7" s="44"/>
      <c r="Q7" s="33" t="s">
        <v>47</v>
      </c>
      <c r="R7" s="37" t="s">
        <v>166</v>
      </c>
      <c r="S7" s="56">
        <f>D9</f>
        <v>8.34645957444279</v>
      </c>
    </row>
    <row r="8" ht="15" customHeight="1" spans="1:19">
      <c r="A8" s="44"/>
      <c r="B8" s="33" t="s">
        <v>171</v>
      </c>
      <c r="C8" s="37" t="s">
        <v>166</v>
      </c>
      <c r="D8" s="38">
        <f>(SUM(Sheet1!AX:AX)+SUM(Sheet1!AY:AY))*D1</f>
        <v>111.845188415434</v>
      </c>
      <c r="E8" s="42"/>
      <c r="F8" s="42"/>
      <c r="G8" s="2">
        <f>D8+D10</f>
        <v>155.916041215434</v>
      </c>
      <c r="H8" s="29"/>
      <c r="J8" s="29"/>
      <c r="P8" s="45"/>
      <c r="Q8" s="33" t="s">
        <v>172</v>
      </c>
      <c r="R8" s="37" t="s">
        <v>166</v>
      </c>
      <c r="S8" s="56">
        <f>D11</f>
        <v>0</v>
      </c>
    </row>
    <row r="9" ht="15" customHeight="1" spans="1:19">
      <c r="A9" s="44"/>
      <c r="B9" s="33" t="s">
        <v>47</v>
      </c>
      <c r="C9" s="37" t="s">
        <v>166</v>
      </c>
      <c r="D9" s="38">
        <f>(SUM(Sheet1!BT:BT)*D1)</f>
        <v>8.34645957444279</v>
      </c>
      <c r="E9" s="42"/>
      <c r="F9" s="42"/>
      <c r="G9" s="2">
        <f>D9</f>
        <v>8.34645957444279</v>
      </c>
      <c r="H9" s="29"/>
      <c r="J9" s="29"/>
      <c r="P9" s="40" t="s">
        <v>173</v>
      </c>
      <c r="Q9" s="33" t="s">
        <v>52</v>
      </c>
      <c r="R9" s="37" t="s">
        <v>174</v>
      </c>
      <c r="S9" s="56">
        <f>D12</f>
        <v>454.2206</v>
      </c>
    </row>
    <row r="10" ht="15" customHeight="1" spans="1:19">
      <c r="A10" s="44"/>
      <c r="B10" s="33" t="s">
        <v>175</v>
      </c>
      <c r="C10" s="37" t="s">
        <v>166</v>
      </c>
      <c r="D10" s="38">
        <f>SUM(Sheet1!AZ:AZ)*D1</f>
        <v>44.0708528</v>
      </c>
      <c r="E10" s="42"/>
      <c r="F10" s="42"/>
      <c r="G10" s="29"/>
      <c r="H10" s="29"/>
      <c r="J10" s="29"/>
      <c r="P10" s="40"/>
      <c r="Q10" s="33" t="s">
        <v>53</v>
      </c>
      <c r="R10" s="37" t="s">
        <v>176</v>
      </c>
      <c r="S10" s="56">
        <f>F13</f>
        <v>14.0173912266667</v>
      </c>
    </row>
    <row r="11" ht="15" customHeight="1" spans="1:19">
      <c r="A11" s="45"/>
      <c r="B11" s="33" t="s">
        <v>172</v>
      </c>
      <c r="C11" s="37" t="s">
        <v>166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177</v>
      </c>
      <c r="R11" s="37" t="s">
        <v>176</v>
      </c>
      <c r="S11" s="56">
        <f>F14</f>
        <v>21.6</v>
      </c>
    </row>
    <row r="12" ht="15" customHeight="1" spans="1:19">
      <c r="A12" s="40" t="s">
        <v>173</v>
      </c>
      <c r="B12" s="33" t="s">
        <v>52</v>
      </c>
      <c r="C12" s="37" t="s">
        <v>174</v>
      </c>
      <c r="D12" s="38">
        <f>SUM(Sheet1!BB:BB)*D1</f>
        <v>454.2206</v>
      </c>
      <c r="E12" s="42"/>
      <c r="F12" s="42"/>
      <c r="G12" s="29"/>
      <c r="H12" s="29"/>
      <c r="J12" s="29"/>
      <c r="P12" s="40"/>
      <c r="Q12" s="33" t="s">
        <v>178</v>
      </c>
      <c r="R12" s="37" t="s">
        <v>176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179</v>
      </c>
      <c r="D13" s="38">
        <f>SUM(Sheet1!BC:BC)*D1</f>
        <v>446.413733333333</v>
      </c>
      <c r="E13" s="37" t="s">
        <v>176</v>
      </c>
      <c r="F13" s="46">
        <f>D13*Sheet3!$Q$13</f>
        <v>14.0173912266667</v>
      </c>
      <c r="G13" s="29"/>
      <c r="H13" s="29"/>
      <c r="J13" s="29"/>
      <c r="P13" s="40"/>
      <c r="Q13" s="33" t="s">
        <v>180</v>
      </c>
      <c r="R13" s="37" t="s">
        <v>176</v>
      </c>
      <c r="S13" s="56">
        <f t="shared" si="0"/>
        <v>0</v>
      </c>
    </row>
    <row r="14" ht="15" customHeight="1" spans="1:19">
      <c r="A14" s="40"/>
      <c r="B14" s="33" t="s">
        <v>177</v>
      </c>
      <c r="C14" s="37" t="s">
        <v>181</v>
      </c>
      <c r="D14" s="38">
        <f>SUM(Sheet1!BD:BD)*D1</f>
        <v>24</v>
      </c>
      <c r="E14" s="37" t="s">
        <v>176</v>
      </c>
      <c r="F14" s="38">
        <f>D14*Sheet3!$Q$1*6</f>
        <v>21.6</v>
      </c>
      <c r="G14" s="29"/>
      <c r="H14" s="29"/>
      <c r="J14" s="29"/>
      <c r="P14" s="40"/>
      <c r="Q14" s="33" t="s">
        <v>182</v>
      </c>
      <c r="R14" s="37" t="s">
        <v>176</v>
      </c>
      <c r="S14" s="56">
        <f t="shared" si="0"/>
        <v>0</v>
      </c>
    </row>
    <row r="15" ht="15" customHeight="1" spans="1:19">
      <c r="A15" s="40"/>
      <c r="B15" s="33" t="s">
        <v>178</v>
      </c>
      <c r="C15" s="37" t="s">
        <v>181</v>
      </c>
      <c r="D15" s="38">
        <f>SUM(Sheet1!BE:BE)*D1</f>
        <v>0</v>
      </c>
      <c r="E15" s="37" t="s">
        <v>176</v>
      </c>
      <c r="F15" s="38">
        <f>D15*Sheet3!$Q$1*9</f>
        <v>0</v>
      </c>
      <c r="G15" s="29"/>
      <c r="H15" s="29"/>
      <c r="J15" s="29"/>
      <c r="P15" s="40"/>
      <c r="Q15" s="33" t="s">
        <v>183</v>
      </c>
      <c r="R15" s="37" t="s">
        <v>176</v>
      </c>
      <c r="S15" s="56">
        <f t="shared" si="0"/>
        <v>3.59773596</v>
      </c>
    </row>
    <row r="16" ht="15" customHeight="1" spans="1:19">
      <c r="A16" s="40"/>
      <c r="B16" s="33" t="s">
        <v>180</v>
      </c>
      <c r="C16" s="37" t="s">
        <v>181</v>
      </c>
      <c r="D16" s="38">
        <f>SUM(Sheet1!BF:BF)*D1</f>
        <v>0</v>
      </c>
      <c r="E16" s="37" t="s">
        <v>176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184</v>
      </c>
      <c r="R16" s="51" t="s">
        <v>179</v>
      </c>
      <c r="S16" s="38">
        <f>D23</f>
        <v>0</v>
      </c>
    </row>
    <row r="17" ht="15" customHeight="1" spans="1:19">
      <c r="A17" s="40"/>
      <c r="B17" s="33" t="s">
        <v>182</v>
      </c>
      <c r="C17" s="37" t="s">
        <v>181</v>
      </c>
      <c r="D17" s="38">
        <f>SUM(Sheet1!BG:BG)*D1</f>
        <v>0</v>
      </c>
      <c r="E17" s="37" t="s">
        <v>176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166</v>
      </c>
      <c r="S17" s="38">
        <f>D24</f>
        <v>165.747057</v>
      </c>
    </row>
    <row r="18" ht="15" customHeight="1" spans="1:19">
      <c r="A18" s="40"/>
      <c r="B18" s="33" t="s">
        <v>58</v>
      </c>
      <c r="C18" s="37" t="s">
        <v>179</v>
      </c>
      <c r="D18" s="38">
        <f>SUM(Sheet1!BH:BH)*D1</f>
        <v>48</v>
      </c>
      <c r="E18" s="37" t="s">
        <v>176</v>
      </c>
      <c r="F18" s="38">
        <f>D18*Sheet3!Q5+D19*Sheet3!Q11</f>
        <v>3.59773596</v>
      </c>
      <c r="G18" s="29"/>
      <c r="H18" s="29"/>
      <c r="J18" s="29"/>
      <c r="P18" s="34" t="s">
        <v>68</v>
      </c>
      <c r="Q18" s="34"/>
      <c r="R18" s="51" t="s">
        <v>166</v>
      </c>
      <c r="S18" s="38">
        <f>D25</f>
        <v>63.1126944</v>
      </c>
    </row>
    <row r="19" ht="15" customHeight="1" spans="1:10">
      <c r="A19" s="40"/>
      <c r="B19" s="33" t="s">
        <v>59</v>
      </c>
      <c r="C19" s="37" t="s">
        <v>179</v>
      </c>
      <c r="D19" s="38">
        <f>SUM(Sheet1!BI:BI)*D1</f>
        <v>3.036</v>
      </c>
      <c r="E19" s="37"/>
      <c r="F19" s="38"/>
      <c r="G19" s="29"/>
      <c r="J19" s="29"/>
    </row>
    <row r="20" ht="15" customHeight="1" spans="1:10">
      <c r="A20" s="47" t="s">
        <v>185</v>
      </c>
      <c r="B20" s="33" t="s">
        <v>60</v>
      </c>
      <c r="C20" s="37" t="s">
        <v>166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184</v>
      </c>
      <c r="C23" s="51" t="s">
        <v>179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166</v>
      </c>
      <c r="D24" s="52">
        <f>SUM(Sheet1!BR:BR)*D1*1.05</f>
        <v>165.747057</v>
      </c>
      <c r="E24" s="36"/>
      <c r="F24" s="36"/>
    </row>
    <row r="25" spans="1:6">
      <c r="A25" s="34" t="s">
        <v>68</v>
      </c>
      <c r="B25" s="34"/>
      <c r="C25" s="51" t="s">
        <v>166</v>
      </c>
      <c r="D25" s="52">
        <f>SUM(Sheet1!BS:BS)*D1*1.05</f>
        <v>63.1126944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89</v>
      </c>
      <c r="C2" s="5" t="s">
        <v>187</v>
      </c>
      <c r="D2" s="5"/>
      <c r="E2" s="5"/>
      <c r="F2" s="5"/>
      <c r="G2" s="5"/>
      <c r="H2" s="5"/>
      <c r="I2" s="5"/>
      <c r="J2" s="5"/>
      <c r="K2" s="13" t="s">
        <v>188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87</v>
      </c>
      <c r="V2" s="5" t="s">
        <v>110</v>
      </c>
      <c r="W2" s="17" t="s">
        <v>189</v>
      </c>
      <c r="X2" s="17"/>
      <c r="Z2" s="5" t="s">
        <v>190</v>
      </c>
    </row>
    <row r="3" spans="1:26">
      <c r="A3" s="5" t="s">
        <v>191</v>
      </c>
      <c r="B3" s="5" t="s">
        <v>192</v>
      </c>
      <c r="C3" s="5" t="s">
        <v>193</v>
      </c>
      <c r="D3" s="5" t="s">
        <v>194</v>
      </c>
      <c r="E3" s="5" t="s">
        <v>195</v>
      </c>
      <c r="F3" s="5" t="s">
        <v>196</v>
      </c>
      <c r="G3" s="5" t="s">
        <v>197</v>
      </c>
      <c r="H3" s="5" t="s">
        <v>198</v>
      </c>
      <c r="I3" s="5" t="s">
        <v>199</v>
      </c>
      <c r="J3" s="5" t="s">
        <v>200</v>
      </c>
      <c r="K3" s="5" t="s">
        <v>201</v>
      </c>
      <c r="L3" s="5" t="s">
        <v>202</v>
      </c>
      <c r="M3" s="5" t="s">
        <v>203</v>
      </c>
      <c r="N3" s="5" t="s">
        <v>204</v>
      </c>
      <c r="O3" s="5" t="s">
        <v>205</v>
      </c>
      <c r="P3" s="5" t="s">
        <v>206</v>
      </c>
      <c r="Q3" s="5" t="s">
        <v>207</v>
      </c>
      <c r="R3" s="5" t="s">
        <v>208</v>
      </c>
      <c r="S3" s="5" t="s">
        <v>209</v>
      </c>
      <c r="T3" s="5" t="s">
        <v>210</v>
      </c>
      <c r="U3" s="5" t="s">
        <v>211</v>
      </c>
      <c r="V3" s="5" t="s">
        <v>212</v>
      </c>
      <c r="W3" s="18" t="s">
        <v>90</v>
      </c>
      <c r="X3" s="18" t="s">
        <v>91</v>
      </c>
      <c r="Z3" s="5" t="s">
        <v>90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89</v>
      </c>
      <c r="C11" s="5" t="s">
        <v>187</v>
      </c>
      <c r="D11" s="5"/>
      <c r="E11" s="5"/>
      <c r="F11" s="5"/>
      <c r="G11" s="5" t="s">
        <v>188</v>
      </c>
      <c r="H11" s="5"/>
      <c r="I11" s="5"/>
      <c r="J11" s="5"/>
      <c r="K11" s="5"/>
      <c r="L11" s="5"/>
      <c r="M11" s="5" t="s">
        <v>87</v>
      </c>
      <c r="N11" s="5" t="s">
        <v>110</v>
      </c>
      <c r="O11" s="17" t="s">
        <v>189</v>
      </c>
      <c r="P11" s="17"/>
      <c r="R11" s="5" t="s">
        <v>190</v>
      </c>
    </row>
    <row r="12" spans="1:18">
      <c r="A12" s="5" t="s">
        <v>191</v>
      </c>
      <c r="B12" s="5" t="s">
        <v>192</v>
      </c>
      <c r="C12" s="5" t="s">
        <v>193</v>
      </c>
      <c r="D12" s="5" t="s">
        <v>194</v>
      </c>
      <c r="E12" s="5" t="s">
        <v>196</v>
      </c>
      <c r="F12" s="5" t="s">
        <v>197</v>
      </c>
      <c r="G12" s="5" t="s">
        <v>201</v>
      </c>
      <c r="H12" s="5" t="s">
        <v>195</v>
      </c>
      <c r="I12" s="5" t="s">
        <v>202</v>
      </c>
      <c r="J12" s="5" t="s">
        <v>198</v>
      </c>
      <c r="K12" s="5" t="s">
        <v>199</v>
      </c>
      <c r="L12" s="5" t="s">
        <v>200</v>
      </c>
      <c r="M12" s="5" t="s">
        <v>211</v>
      </c>
      <c r="N12" s="5" t="s">
        <v>212</v>
      </c>
      <c r="O12" s="18" t="s">
        <v>90</v>
      </c>
      <c r="P12" s="18" t="s">
        <v>91</v>
      </c>
      <c r="R12" s="5" t="s">
        <v>90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88</v>
      </c>
      <c r="B18" s="9" t="s">
        <v>89</v>
      </c>
      <c r="C18" s="9" t="s">
        <v>215</v>
      </c>
      <c r="D18" s="9"/>
      <c r="E18" s="9"/>
      <c r="F18" s="9"/>
      <c r="G18" s="9" t="s">
        <v>216</v>
      </c>
      <c r="H18" s="9"/>
      <c r="I18" s="9"/>
      <c r="J18" s="9"/>
      <c r="K18" s="17" t="s">
        <v>87</v>
      </c>
      <c r="L18" s="17" t="s">
        <v>189</v>
      </c>
      <c r="M18" s="17"/>
      <c r="N18" s="21"/>
      <c r="O18" s="17" t="s">
        <v>190</v>
      </c>
    </row>
    <row r="19" spans="1:15">
      <c r="A19" s="9" t="s">
        <v>191</v>
      </c>
      <c r="B19" s="9" t="s">
        <v>192</v>
      </c>
      <c r="C19" s="9" t="s">
        <v>193</v>
      </c>
      <c r="D19" s="9" t="s">
        <v>194</v>
      </c>
      <c r="E19" s="9" t="s">
        <v>196</v>
      </c>
      <c r="F19" s="9" t="s">
        <v>197</v>
      </c>
      <c r="G19" s="9" t="s">
        <v>201</v>
      </c>
      <c r="H19" s="9" t="s">
        <v>195</v>
      </c>
      <c r="I19" s="9" t="s">
        <v>198</v>
      </c>
      <c r="J19" s="9" t="s">
        <v>199</v>
      </c>
      <c r="K19" s="9" t="s">
        <v>211</v>
      </c>
      <c r="L19" s="17" t="s">
        <v>90</v>
      </c>
      <c r="M19" s="17" t="s">
        <v>91</v>
      </c>
      <c r="N19" s="21"/>
      <c r="O19" s="17" t="s">
        <v>90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2023-06-03T08:14:01Z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